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2026_\3087-26ЗП Доставка Гарантийного товара\3 Закупочная документация\"/>
    </mc:Choice>
  </mc:AlternateContent>
  <xr:revisionPtr revIDLastSave="0" documentId="13_ncr:1_{13795AC9-7192-4A1F-9E1D-0F9DF004026C}" xr6:coauthVersionLast="36" xr6:coauthVersionMax="36" xr10:uidLastSave="{00000000-0000-0000-0000-000000000000}"/>
  <bookViews>
    <workbookView xWindow="120" yWindow="225" windowWidth="19035" windowHeight="11130" tabRatio="627" xr2:uid="{00000000-000D-0000-FFFF-FFFF00000000}"/>
  </bookViews>
  <sheets>
    <sheet name="Таблица цен Вариант А" sheetId="2" r:id="rId1"/>
    <sheet name="Таблица цен Вариант В" sheetId="6" r:id="rId2"/>
  </sheets>
  <definedNames>
    <definedName name="_Hlk143505643" localSheetId="0">'Таблица цен Вариант А'!$B$7</definedName>
    <definedName name="_Hlk143507100" localSheetId="0">'Таблица цен Вариант А'!$B$8</definedName>
    <definedName name="_Hlk143507116" localSheetId="0">'Таблица цен Вариант А'!$B$9</definedName>
    <definedName name="_xlnm.Print_Area" localSheetId="0">'Таблица цен Вариант А'!$A$1:$E$24</definedName>
    <definedName name="_xlnm.Print_Area" localSheetId="1">'Таблица цен Вариант В'!$A$1:$F$23</definedName>
  </definedNames>
  <calcPr calcId="191029"/>
</workbook>
</file>

<file path=xl/calcChain.xml><?xml version="1.0" encoding="utf-8"?>
<calcChain xmlns="http://schemas.openxmlformats.org/spreadsheetml/2006/main">
  <c r="F12" i="6" l="1"/>
  <c r="F13" i="6"/>
  <c r="F14" i="6"/>
  <c r="E12" i="2"/>
  <c r="E13" i="2"/>
  <c r="E14" i="2"/>
  <c r="F5" i="6" l="1"/>
  <c r="E6" i="2"/>
  <c r="E5" i="2" l="1"/>
  <c r="F11" i="6" l="1"/>
  <c r="F10" i="6"/>
  <c r="F9" i="6"/>
  <c r="F8" i="6"/>
  <c r="F7" i="6"/>
  <c r="F6" i="6"/>
  <c r="F4" i="6"/>
  <c r="E11" i="2"/>
  <c r="E10" i="2"/>
  <c r="E9" i="2"/>
  <c r="E8" i="2"/>
  <c r="E7" i="2"/>
  <c r="E4" i="2"/>
  <c r="F15" i="6" l="1"/>
  <c r="E15" i="2"/>
</calcChain>
</file>

<file path=xl/sharedStrings.xml><?xml version="1.0" encoding="utf-8"?>
<sst xmlns="http://schemas.openxmlformats.org/spreadsheetml/2006/main" count="73" uniqueCount="43">
  <si>
    <t>№</t>
  </si>
  <si>
    <t>Наименование услуг</t>
  </si>
  <si>
    <t>Должность</t>
  </si>
  <si>
    <t>Валюта предложения USD, RUB, EUR по усмотрению Участника с учетом требований валютного законодательства)</t>
  </si>
  <si>
    <t>Цена, бел.руб без НДС</t>
  </si>
  <si>
    <t>Итого стоимость, бел.руб. без НДС</t>
  </si>
  <si>
    <t>Указать валюту</t>
  </si>
  <si>
    <t>МП</t>
  </si>
  <si>
    <t>_____________________________</t>
  </si>
  <si>
    <t>______________</t>
  </si>
  <si>
    <t>Указать Участник является/не является плательщиком НДС (указать согласно какой ст. НК РБ освобожден от уплаты НДС). Указать ставку НДС (в случае наличия) ___________%</t>
  </si>
  <si>
    <r>
      <t xml:space="preserve">Валюта подачи предложения: </t>
    </r>
    <r>
      <rPr>
        <b/>
        <i/>
        <sz val="12"/>
        <color rgb="FFFF0000"/>
        <rFont val="Arial"/>
        <family val="2"/>
        <charset val="204"/>
      </rPr>
      <t>ВАРИАНТ А - BYN</t>
    </r>
  </si>
  <si>
    <t>Цена за единицу: на ЭТП указывается стоимость из гр.4 "Цена, бел.руб без НДС"</t>
  </si>
  <si>
    <t>Цена за единицу: на ЭТП указывается стоимость из гр.5 "Цена без НДС"</t>
  </si>
  <si>
    <t>Цена без НДС</t>
  </si>
  <si>
    <t>Итого стоимость без НДС</t>
  </si>
  <si>
    <t>Ориентировочный объем (количество действий)*</t>
  </si>
  <si>
    <t>Услуги по доставке крупногабаритного товара от Клиента в Торговый объект МТС/Авторизованный сервисный центр, включая выполнение поручения по приему крупногабаритного товара от Клиента для осуществления гарантийного обслуживания, и выполнение ПРР или услуги по доставке крупногабаритного товара из Торгового объекта МТС/Авторизованного сервисного центра к Клиенту, включая выполнение поручения по передаче крупногабаритного товара Клиенту, и выполнение ПРР в пределах одного города</t>
  </si>
  <si>
    <t>Услуги по доставке крупногабаритного товара от Клиента в городе РБ (кроме г. Минск) в Авторизованный сервисный центр г. Минска с оказанием дополнительных действий по приему крупногабаритного товара на гарантийное обслуживание и выполнением ПРР или услуги по доставке крупногабаритного товара из Авторизованного сервисного центра г. Минска к Клиенту в  городе РБ (кроме Минска), с оказанием дополнительных действий по возврату крупногабаритного товара Клиенту с выполнением ПРР</t>
  </si>
  <si>
    <t>Услуги по доставке крупногабаритного товара с забором от Клиента в областном городе и доставкой в Авторизованный сервисный центр в соответствующий областной центр (г. Витебск, г. Брест, г. Гомель, г. Гродно, г. Могилев, г. Минск) или по маршруту в обратном направлении из Авторизованного сервисного центра соответствующего областного центра (г. Витебск, г. Брест, г. Гомель, г. Гродно, г. Могилев, г. Минск) Клиенту областном городе с выполнением ПРР</t>
  </si>
  <si>
    <t>Услуги по доставке крупногабаритного товара с забором из Торгового объекта МТС в г. Минск и доставкой в Авторизованный сервисный центр/Поставщику в г. Минск или по маршруту в обратном направлении из Авторизованного сервисного центра в г. Минск в Торговый объект МТС в г. Минск с выполнением ПРР</t>
  </si>
  <si>
    <t>Услуги по доставке крупногабаритного товара с забором из Торгового объекта МТС в городе РБ (кроме г. Минск ) и доставкой в Авторизованный сервисный центр/ Поставщику КТ в г. Минск или по маршруту в обратном направлении из Авторизованного сервисного центра в г. Минск в Торговый объект МТС в городе Республики Беларусь (кроме г. Минск) с выполнением ПРР</t>
  </si>
  <si>
    <t>Услуги по доставке крупногабаритного товара с забором из Торгового объекта МТС в областном городе и доставкой в Авторизованный сервисный центр/ Поставщику КТ в соответствующий областной центр (г. Витебск, г. Брест, г. Гомель, г. Гродно, г. Могилев, г. Минск) или по маршруту в обратном направлении из Авторизованного сервисного центра соответствующего областного центра (г. Витебск, г. Брест, г. Гомель, г. Гродно, г. Могилев, г. Минск) в Торговый объект МТС областном городе  с выполнением ПРР</t>
  </si>
  <si>
    <t>* услуга оказывается при невозможности оказания услуг 1-6 по запросу заказчика
** услуга предоставляется при необходимости по запросу Заказчика
*** ориентировочный объем – указан для оценки коммерческих предложений по критерию «Наиболее низкая расчетная стоимость с учетом условий оплаты». Итоговая стоимость предложений (по каждому лоту отдельно) будет использована только в целях оценки коммерческих предложений Участников.
**** итоговая стоимость предложений будет использована только в целях оценки конкурсных предложений Участников</t>
  </si>
  <si>
    <t>Ориентировочный объем (количество действий)***</t>
  </si>
  <si>
    <t>9**</t>
  </si>
  <si>
    <t>10**</t>
  </si>
  <si>
    <t>11**</t>
  </si>
  <si>
    <t>ИТОГО:****</t>
  </si>
  <si>
    <t>7*</t>
  </si>
  <si>
    <t>8*</t>
  </si>
  <si>
    <r>
      <t xml:space="preserve">Условия оплаты:
Оплата услуг осуществляется в полном объеме, при условии подписания акта Заказчиком, на ____ </t>
    </r>
    <r>
      <rPr>
        <i/>
        <sz val="12"/>
        <color rgb="FFFF0000"/>
        <rFont val="Arial"/>
        <family val="2"/>
        <charset val="204"/>
      </rPr>
      <t>(указать количество дней не менее 20)</t>
    </r>
    <r>
      <rPr>
        <sz val="12"/>
        <color indexed="8"/>
        <rFont val="Arial"/>
        <family val="2"/>
        <charset val="204"/>
      </rPr>
      <t xml:space="preserve"> календарный день от даты составления акта. Если день платежа приходится на выходной или праздничный день, то Заказчик производит оплату в первый рабочий день после выходного или праздничного дня. При этом, в случае направления Заказчиком отказа от подписания акта в течение 10 (десяти) рабочих дней с момента предоставления Исполнителем акта, такие акты подписываются после устранения претензий Заказчика. В этом случае, оплата услуг Исполнителя производится на ____ </t>
    </r>
    <r>
      <rPr>
        <i/>
        <sz val="12"/>
        <color rgb="FFFF0000"/>
        <rFont val="Arial"/>
        <family val="2"/>
        <charset val="204"/>
      </rPr>
      <t>(указать количество дней не менее 20)</t>
    </r>
    <r>
      <rPr>
        <sz val="12"/>
        <color indexed="8"/>
        <rFont val="Arial"/>
        <family val="2"/>
        <charset val="204"/>
      </rPr>
      <t xml:space="preserve"> календарный день от даты подписания акта за отчетный период Заказчиком.</t>
    </r>
  </si>
  <si>
    <t>Упаковка КТ с использованием материала участника (гофрокартон, воздушно-пузырчатая пленка). Примерные размеры КТ: 225см*140см*55см; 200см*90см*60см).</t>
  </si>
  <si>
    <t>Приложение №2 к процедуре закупки открытого запроса предложений №3087-26/ЗП</t>
  </si>
  <si>
    <t xml:space="preserve">ТАБЛИЦА ЦЕН
по процедуре закупки открытого запроса предложений №3087-26/ЗП на закупку услуг по доставке крупногабаритного товара с выполнением ПРР и дополнительных действий </t>
  </si>
  <si>
    <t>Упаковка КТ с использованием материала участника (гофрокартон, воздушно-пузырчатая пленка). Примерные размеры КТ: 189см*106см*5см; 125см*55см*52 см)</t>
  </si>
  <si>
    <t>Упаковка КТ с использованием материала участника (гофрокартон, воздушно-пузырчатая пленка). Примерные размеры КТ: 111см*64см*5см, 36 см*36см*10 см.)</t>
  </si>
  <si>
    <t>Услуги по доставке крупногабаритного товара от Клиента в городе РБ  в Авторизованный сервисный центр города РБ с оказанием дополнительных действий по приему крупногабаритного товара на гарантийное обслуживание и выполнением ПРР или услуги по доставке крупногабаритного товара из Авторизованного сервисного центра города РБ к Клиенту в городе РБ, с оказанием дополнительных действий по возврату крупногабаритного товара Клиенту с выполнением ПРР</t>
  </si>
  <si>
    <t>Услуги по доставке крупногабаритного товара с забором из Торгового объекта МТС в городе РБ  и доставкой в Авторизованный сервисный центр/ Поставщику КТ в город РБ или по маршруту в обратном направлении из Авторизованного сервисного центра в городе РБ в Торговый объект МТС в городе РБ  с выполнением ПРР</t>
  </si>
  <si>
    <r>
      <t xml:space="preserve">Размер платежа,% - </t>
    </r>
    <r>
      <rPr>
        <sz val="12"/>
        <color theme="0" tint="-0.34998626667073579"/>
        <rFont val="Arial"/>
        <family val="2"/>
        <charset val="204"/>
      </rPr>
      <t xml:space="preserve">на ЭТП </t>
    </r>
    <r>
      <rPr>
        <b/>
        <i/>
        <sz val="12"/>
        <color rgb="FFFF0000"/>
        <rFont val="Arial"/>
        <family val="2"/>
        <charset val="204"/>
      </rPr>
      <t>100% по факту оказания услуг</t>
    </r>
  </si>
  <si>
    <r>
      <t xml:space="preserve">Срок действия предложения: </t>
    </r>
    <r>
      <rPr>
        <sz val="12"/>
        <color theme="0" tint="-0.34998626667073579"/>
        <rFont val="Arial"/>
        <family val="2"/>
        <charset val="204"/>
      </rPr>
      <t>на ЭТП</t>
    </r>
    <r>
      <rPr>
        <sz val="12"/>
        <rFont val="Arial"/>
        <family val="2"/>
        <charset val="204"/>
      </rPr>
      <t xml:space="preserve"> </t>
    </r>
    <r>
      <rPr>
        <b/>
        <i/>
        <sz val="12"/>
        <color rgb="FFFF0000"/>
        <rFont val="Arial"/>
        <family val="2"/>
        <charset val="204"/>
      </rPr>
      <t>не менее 180 календарных дней</t>
    </r>
  </si>
  <si>
    <r>
      <t xml:space="preserve">Размер платежа,% - </t>
    </r>
    <r>
      <rPr>
        <sz val="12"/>
        <color theme="0" tint="-0.34998626667073579"/>
        <rFont val="Arial"/>
        <family val="2"/>
        <charset val="204"/>
      </rPr>
      <t>на ЭТП</t>
    </r>
    <r>
      <rPr>
        <sz val="12"/>
        <rFont val="Arial"/>
        <family val="2"/>
        <charset val="204"/>
      </rPr>
      <t xml:space="preserve"> </t>
    </r>
    <r>
      <rPr>
        <b/>
        <i/>
        <sz val="12"/>
        <color rgb="FFFF0000"/>
        <rFont val="Arial"/>
        <family val="2"/>
        <charset val="204"/>
      </rPr>
      <t>100% по факту оказания услуг</t>
    </r>
  </si>
  <si>
    <r>
      <t xml:space="preserve">Оплата, КД - </t>
    </r>
    <r>
      <rPr>
        <sz val="12"/>
        <color theme="0" tint="-0.34998626667073579"/>
        <rFont val="Arial"/>
        <family val="2"/>
        <charset val="204"/>
      </rPr>
      <t>на ЭТП</t>
    </r>
    <r>
      <rPr>
        <sz val="12"/>
        <rFont val="Arial"/>
        <family val="2"/>
        <charset val="204"/>
      </rPr>
      <t xml:space="preserve"> указать  количество календарных дней отсрочки платежа </t>
    </r>
    <r>
      <rPr>
        <b/>
        <i/>
        <sz val="12"/>
        <color rgb="FFFF0000"/>
        <rFont val="Arial"/>
        <family val="2"/>
        <charset val="204"/>
      </rPr>
      <t>(не менее 20 календарных дней от даты составления акта)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</si>
</sst>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i/>
      <sz val="12"/>
      <color rgb="FFFF0000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0" tint="-0.3499862666707357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1" applyFont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3" applyFont="1" applyBorder="1" applyAlignment="1">
      <alignment vertical="center"/>
    </xf>
    <xf numFmtId="0" fontId="3" fillId="0" borderId="0" xfId="3" applyFont="1" applyAlignment="1">
      <alignment vertical="center"/>
    </xf>
    <xf numFmtId="0" fontId="14" fillId="0" borderId="0" xfId="0" applyFont="1" applyAlignment="1" applyProtection="1">
      <alignment horizontal="left" vertical="center" wrapText="1"/>
      <protection locked="0"/>
    </xf>
    <xf numFmtId="0" fontId="8" fillId="0" borderId="0" xfId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4" fillId="0" borderId="0" xfId="0" applyFont="1" applyAlignment="1" applyProtection="1">
      <alignment horizontal="left" vertical="center" wrapText="1"/>
      <protection locked="0"/>
    </xf>
    <xf numFmtId="0" fontId="9" fillId="0" borderId="5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vertical="center" wrapText="1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righ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justify" vertical="center" wrapText="1"/>
    </xf>
    <xf numFmtId="0" fontId="17" fillId="0" borderId="0" xfId="0" applyFont="1" applyAlignment="1" applyProtection="1">
      <alignment horizontal="left" vertical="center" wrapText="1"/>
      <protection locked="0"/>
    </xf>
  </cellXfs>
  <cellStyles count="4">
    <cellStyle name="Normal_12 12 06 UMCB December must_print" xfId="2" xr:uid="{00000000-0005-0000-0000-000000000000}"/>
    <cellStyle name="Обычный" xfId="0" builtinId="0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3"/>
  <sheetViews>
    <sheetView tabSelected="1" view="pageBreakPreview" zoomScale="70" zoomScaleNormal="100" zoomScaleSheetLayoutView="70" workbookViewId="0">
      <selection activeCell="A2" sqref="A2:E2"/>
    </sheetView>
  </sheetViews>
  <sheetFormatPr defaultRowHeight="16.5" x14ac:dyDescent="0.25"/>
  <cols>
    <col min="1" max="1" width="6.5703125" style="14" customWidth="1"/>
    <col min="2" max="2" width="100.7109375" style="14" customWidth="1"/>
    <col min="3" max="3" width="26.85546875" style="14" customWidth="1"/>
    <col min="4" max="4" width="22.85546875" style="14" customWidth="1"/>
    <col min="5" max="5" width="24.28515625" style="14" customWidth="1"/>
    <col min="6" max="16384" width="9.140625" style="14"/>
  </cols>
  <sheetData>
    <row r="1" spans="1:14" ht="70.5" customHeight="1" x14ac:dyDescent="0.25">
      <c r="B1" s="2"/>
      <c r="D1" s="40" t="s">
        <v>33</v>
      </c>
      <c r="E1" s="40"/>
    </row>
    <row r="2" spans="1:14" ht="74.25" customHeight="1" x14ac:dyDescent="0.25">
      <c r="A2" s="32" t="s">
        <v>34</v>
      </c>
      <c r="B2" s="32"/>
      <c r="C2" s="32"/>
      <c r="D2" s="32"/>
      <c r="E2" s="32"/>
      <c r="F2" s="30" t="s">
        <v>39</v>
      </c>
      <c r="G2" s="30"/>
      <c r="H2" s="30"/>
      <c r="I2" s="30"/>
      <c r="J2" s="30"/>
      <c r="K2" s="30"/>
      <c r="L2" s="30"/>
      <c r="M2" s="30"/>
      <c r="N2" s="30"/>
    </row>
    <row r="3" spans="1:14" ht="54.75" customHeight="1" x14ac:dyDescent="0.25">
      <c r="A3" s="20" t="s">
        <v>0</v>
      </c>
      <c r="B3" s="20" t="s">
        <v>1</v>
      </c>
      <c r="C3" s="24" t="s">
        <v>24</v>
      </c>
      <c r="D3" s="25" t="s">
        <v>4</v>
      </c>
      <c r="E3" s="20" t="s">
        <v>5</v>
      </c>
      <c r="F3" s="30" t="s">
        <v>40</v>
      </c>
      <c r="G3" s="30"/>
      <c r="H3" s="30"/>
      <c r="I3" s="30"/>
      <c r="J3" s="30"/>
      <c r="K3" s="30"/>
      <c r="L3" s="30"/>
      <c r="M3" s="30"/>
      <c r="N3" s="30"/>
    </row>
    <row r="4" spans="1:14" s="4" customFormat="1" ht="95.1" customHeight="1" x14ac:dyDescent="0.25">
      <c r="A4" s="3">
        <v>1</v>
      </c>
      <c r="B4" s="26" t="s">
        <v>17</v>
      </c>
      <c r="C4" s="9">
        <v>225</v>
      </c>
      <c r="D4" s="22">
        <v>2</v>
      </c>
      <c r="E4" s="8">
        <f>ROUND(C4*D4,2)</f>
        <v>450</v>
      </c>
      <c r="F4" s="30" t="s">
        <v>11</v>
      </c>
      <c r="G4" s="30"/>
      <c r="H4" s="30"/>
      <c r="I4" s="30"/>
      <c r="J4" s="30"/>
      <c r="K4" s="30"/>
      <c r="L4" s="30"/>
      <c r="M4" s="30"/>
      <c r="N4" s="30"/>
    </row>
    <row r="5" spans="1:14" s="4" customFormat="1" ht="80.099999999999994" customHeight="1" x14ac:dyDescent="0.25">
      <c r="A5" s="41">
        <v>2</v>
      </c>
      <c r="B5" s="44" t="s">
        <v>18</v>
      </c>
      <c r="C5" s="42">
        <v>205</v>
      </c>
      <c r="D5" s="22">
        <v>2</v>
      </c>
      <c r="E5" s="8">
        <f>ROUND(C5*D5,2)</f>
        <v>410</v>
      </c>
      <c r="F5" s="28"/>
      <c r="G5" s="28"/>
      <c r="H5" s="28"/>
      <c r="I5" s="28"/>
      <c r="J5" s="28"/>
      <c r="K5" s="28"/>
      <c r="L5" s="28"/>
      <c r="M5" s="28"/>
      <c r="N5" s="28"/>
    </row>
    <row r="6" spans="1:14" s="4" customFormat="1" ht="80.099999999999994" customHeight="1" x14ac:dyDescent="0.25">
      <c r="A6" s="41">
        <v>3</v>
      </c>
      <c r="B6" s="44" t="s">
        <v>19</v>
      </c>
      <c r="C6" s="42">
        <v>40</v>
      </c>
      <c r="D6" s="22">
        <v>2</v>
      </c>
      <c r="E6" s="8">
        <f>ROUND(C6*D6,2)</f>
        <v>80</v>
      </c>
      <c r="F6" s="28"/>
      <c r="G6" s="28"/>
      <c r="H6" s="28"/>
      <c r="I6" s="28"/>
      <c r="J6" s="28"/>
      <c r="K6" s="28"/>
      <c r="L6" s="28"/>
      <c r="M6" s="28"/>
      <c r="N6" s="28"/>
    </row>
    <row r="7" spans="1:14" s="4" customFormat="1" ht="65.099999999999994" customHeight="1" x14ac:dyDescent="0.25">
      <c r="A7" s="41">
        <v>4</v>
      </c>
      <c r="B7" s="44" t="s">
        <v>20</v>
      </c>
      <c r="C7" s="42">
        <v>145</v>
      </c>
      <c r="D7" s="22">
        <v>2</v>
      </c>
      <c r="E7" s="8">
        <f t="shared" ref="E7:E14" si="0">ROUND(C7*D7,2)</f>
        <v>290</v>
      </c>
      <c r="F7" s="12"/>
      <c r="G7" s="12"/>
      <c r="H7" s="12"/>
      <c r="I7" s="12"/>
      <c r="J7" s="12"/>
      <c r="K7" s="12"/>
      <c r="L7" s="12"/>
      <c r="M7" s="12"/>
      <c r="N7" s="12"/>
    </row>
    <row r="8" spans="1:14" s="4" customFormat="1" ht="80.099999999999994" customHeight="1" x14ac:dyDescent="0.25">
      <c r="A8" s="41">
        <v>5</v>
      </c>
      <c r="B8" s="45" t="s">
        <v>21</v>
      </c>
      <c r="C8" s="42">
        <v>135</v>
      </c>
      <c r="D8" s="22">
        <v>2</v>
      </c>
      <c r="E8" s="8">
        <f t="shared" si="0"/>
        <v>270</v>
      </c>
      <c r="F8" s="19"/>
      <c r="G8" s="19"/>
      <c r="H8" s="19"/>
      <c r="I8" s="19"/>
      <c r="J8" s="19"/>
      <c r="K8" s="19"/>
      <c r="L8" s="19"/>
      <c r="M8" s="19"/>
      <c r="N8" s="19"/>
    </row>
    <row r="9" spans="1:14" s="4" customFormat="1" ht="80.099999999999994" customHeight="1" x14ac:dyDescent="0.25">
      <c r="A9" s="41">
        <v>6</v>
      </c>
      <c r="B9" s="45" t="s">
        <v>22</v>
      </c>
      <c r="C9" s="42">
        <v>40</v>
      </c>
      <c r="D9" s="22">
        <v>2</v>
      </c>
      <c r="E9" s="8">
        <f t="shared" si="0"/>
        <v>80</v>
      </c>
      <c r="F9" s="19"/>
      <c r="G9" s="19"/>
      <c r="H9" s="19"/>
      <c r="I9" s="19"/>
      <c r="J9" s="19"/>
      <c r="K9" s="19"/>
      <c r="L9" s="19"/>
      <c r="M9" s="19"/>
      <c r="N9" s="19"/>
    </row>
    <row r="10" spans="1:14" s="4" customFormat="1" ht="80.099999999999994" customHeight="1" x14ac:dyDescent="0.25">
      <c r="A10" s="41" t="s">
        <v>29</v>
      </c>
      <c r="B10" s="45" t="s">
        <v>37</v>
      </c>
      <c r="C10" s="42">
        <v>40</v>
      </c>
      <c r="D10" s="22">
        <v>2</v>
      </c>
      <c r="E10" s="8">
        <f t="shared" si="0"/>
        <v>80</v>
      </c>
      <c r="F10" s="19"/>
      <c r="G10" s="19"/>
      <c r="H10" s="19"/>
      <c r="I10" s="19"/>
      <c r="J10" s="19"/>
      <c r="K10" s="19"/>
      <c r="L10" s="19"/>
      <c r="M10" s="19"/>
      <c r="N10" s="19"/>
    </row>
    <row r="11" spans="1:14" s="4" customFormat="1" ht="65.099999999999994" customHeight="1" x14ac:dyDescent="0.25">
      <c r="A11" s="41" t="s">
        <v>30</v>
      </c>
      <c r="B11" s="45" t="s">
        <v>38</v>
      </c>
      <c r="C11" s="42">
        <v>40</v>
      </c>
      <c r="D11" s="22">
        <v>2</v>
      </c>
      <c r="E11" s="8">
        <f t="shared" si="0"/>
        <v>80</v>
      </c>
      <c r="F11" s="19"/>
      <c r="G11" s="19"/>
      <c r="H11" s="19"/>
      <c r="I11" s="19"/>
      <c r="J11" s="19"/>
      <c r="K11" s="19"/>
      <c r="L11" s="19"/>
      <c r="M11" s="19"/>
      <c r="N11" s="19"/>
    </row>
    <row r="12" spans="1:14" s="4" customFormat="1" ht="39.950000000000003" customHeight="1" x14ac:dyDescent="0.25">
      <c r="A12" s="41" t="s">
        <v>25</v>
      </c>
      <c r="B12" s="45" t="s">
        <v>35</v>
      </c>
      <c r="C12" s="42">
        <v>150</v>
      </c>
      <c r="D12" s="22">
        <v>2</v>
      </c>
      <c r="E12" s="8">
        <f t="shared" si="0"/>
        <v>300</v>
      </c>
      <c r="F12" s="29"/>
      <c r="G12" s="29"/>
      <c r="H12" s="29"/>
      <c r="I12" s="29"/>
      <c r="J12" s="29"/>
      <c r="K12" s="29"/>
      <c r="L12" s="29"/>
      <c r="M12" s="29"/>
      <c r="N12" s="29"/>
    </row>
    <row r="13" spans="1:14" s="4" customFormat="1" ht="39.950000000000003" customHeight="1" x14ac:dyDescent="0.25">
      <c r="A13" s="41" t="s">
        <v>26</v>
      </c>
      <c r="B13" s="46" t="s">
        <v>36</v>
      </c>
      <c r="C13" s="42">
        <v>125</v>
      </c>
      <c r="D13" s="22">
        <v>2</v>
      </c>
      <c r="E13" s="8">
        <f t="shared" si="0"/>
        <v>250</v>
      </c>
      <c r="F13" s="29"/>
      <c r="G13" s="29"/>
      <c r="H13" s="29"/>
      <c r="I13" s="29"/>
      <c r="J13" s="29"/>
      <c r="K13" s="29"/>
      <c r="L13" s="29"/>
      <c r="M13" s="29"/>
      <c r="N13" s="29"/>
    </row>
    <row r="14" spans="1:14" s="4" customFormat="1" ht="39.950000000000003" customHeight="1" x14ac:dyDescent="0.25">
      <c r="A14" s="41" t="s">
        <v>27</v>
      </c>
      <c r="B14" s="45" t="s">
        <v>32</v>
      </c>
      <c r="C14" s="42">
        <v>140</v>
      </c>
      <c r="D14" s="22">
        <v>2</v>
      </c>
      <c r="E14" s="8">
        <f t="shared" si="0"/>
        <v>280</v>
      </c>
      <c r="F14" s="29"/>
      <c r="G14" s="29"/>
      <c r="H14" s="29"/>
      <c r="I14" s="29"/>
      <c r="J14" s="29"/>
      <c r="K14" s="29"/>
      <c r="L14" s="29"/>
      <c r="M14" s="29"/>
      <c r="N14" s="29"/>
    </row>
    <row r="15" spans="1:14" s="4" customFormat="1" ht="37.5" customHeight="1" x14ac:dyDescent="0.25">
      <c r="A15" s="34" t="s">
        <v>28</v>
      </c>
      <c r="B15" s="43"/>
      <c r="C15" s="35"/>
      <c r="D15" s="35"/>
      <c r="E15" s="8">
        <f>SUM(E4:E11)</f>
        <v>1740</v>
      </c>
      <c r="F15" s="47" t="s">
        <v>12</v>
      </c>
      <c r="G15" s="47"/>
      <c r="H15" s="47"/>
      <c r="I15" s="47"/>
      <c r="J15" s="47"/>
      <c r="K15" s="47"/>
      <c r="L15" s="47"/>
      <c r="M15" s="47"/>
      <c r="N15" s="47"/>
    </row>
    <row r="16" spans="1:14" x14ac:dyDescent="0.25">
      <c r="A16" s="5"/>
      <c r="B16" s="5"/>
      <c r="C16" s="5"/>
      <c r="D16" s="5"/>
      <c r="E16" s="5"/>
    </row>
    <row r="17" spans="1:23" ht="78" customHeight="1" x14ac:dyDescent="0.25">
      <c r="A17" s="33" t="s">
        <v>23</v>
      </c>
      <c r="B17" s="33"/>
      <c r="C17" s="33"/>
      <c r="D17" s="33"/>
      <c r="E17" s="33"/>
    </row>
    <row r="18" spans="1:23" s="11" customFormat="1" ht="45.75" customHeight="1" x14ac:dyDescent="0.25">
      <c r="A18" s="36" t="s">
        <v>10</v>
      </c>
      <c r="B18" s="36"/>
      <c r="C18" s="36"/>
      <c r="D18" s="36"/>
      <c r="E18" s="36"/>
      <c r="F18" s="15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3" s="11" customFormat="1" ht="108" customHeight="1" x14ac:dyDescent="0.25">
      <c r="A19" s="31" t="s">
        <v>31</v>
      </c>
      <c r="B19" s="31" t="s">
        <v>8</v>
      </c>
      <c r="C19" s="31"/>
      <c r="D19" s="31"/>
      <c r="E19" s="31" t="s">
        <v>9</v>
      </c>
      <c r="F19" s="16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3" x14ac:dyDescent="0.25">
      <c r="A20" s="6"/>
      <c r="B20" s="13"/>
      <c r="C20" s="7"/>
      <c r="D20" s="7"/>
      <c r="E20" s="7"/>
    </row>
    <row r="21" spans="1:23" s="17" customFormat="1" x14ac:dyDescent="0.25">
      <c r="B21" s="18" t="s">
        <v>8</v>
      </c>
      <c r="C21" s="18"/>
      <c r="D21" s="18"/>
      <c r="E21" s="18"/>
    </row>
    <row r="22" spans="1:23" s="17" customFormat="1" x14ac:dyDescent="0.25">
      <c r="B22" s="17" t="s">
        <v>2</v>
      </c>
    </row>
    <row r="23" spans="1:23" x14ac:dyDescent="0.25">
      <c r="B23" s="14" t="s">
        <v>7</v>
      </c>
    </row>
  </sheetData>
  <mergeCells count="10">
    <mergeCell ref="D1:E1"/>
    <mergeCell ref="F2:N2"/>
    <mergeCell ref="F3:N3"/>
    <mergeCell ref="F4:N4"/>
    <mergeCell ref="F15:N15"/>
    <mergeCell ref="A19:E19"/>
    <mergeCell ref="A2:E2"/>
    <mergeCell ref="A17:E17"/>
    <mergeCell ref="A15:D15"/>
    <mergeCell ref="A18:E18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3"/>
  <sheetViews>
    <sheetView view="pageBreakPreview" zoomScale="70" zoomScaleNormal="100" zoomScaleSheetLayoutView="70" workbookViewId="0">
      <selection activeCell="B10" sqref="B10"/>
    </sheetView>
  </sheetViews>
  <sheetFormatPr defaultColWidth="9" defaultRowHeight="16.5" x14ac:dyDescent="0.25"/>
  <cols>
    <col min="1" max="1" width="6.7109375" style="14" customWidth="1"/>
    <col min="2" max="2" width="100.7109375" style="14" customWidth="1"/>
    <col min="3" max="3" width="25.5703125" style="14" customWidth="1"/>
    <col min="4" max="5" width="21.85546875" style="14" customWidth="1"/>
    <col min="6" max="6" width="23.42578125" style="14" customWidth="1"/>
    <col min="7" max="16384" width="9" style="1"/>
  </cols>
  <sheetData>
    <row r="1" spans="1:23" ht="70.5" customHeight="1" x14ac:dyDescent="0.25">
      <c r="B1" s="2"/>
      <c r="C1" s="2"/>
      <c r="E1" s="40" t="s">
        <v>33</v>
      </c>
      <c r="F1" s="40"/>
    </row>
    <row r="2" spans="1:23" ht="57" customHeight="1" x14ac:dyDescent="0.25">
      <c r="A2" s="32" t="s">
        <v>34</v>
      </c>
      <c r="B2" s="32"/>
      <c r="C2" s="32"/>
      <c r="D2" s="32"/>
      <c r="E2" s="32"/>
      <c r="F2" s="32"/>
      <c r="G2" s="30" t="s">
        <v>41</v>
      </c>
      <c r="H2" s="30"/>
      <c r="I2" s="30"/>
      <c r="J2" s="30"/>
      <c r="K2" s="30"/>
      <c r="L2" s="30"/>
      <c r="M2" s="30"/>
      <c r="N2" s="30"/>
      <c r="O2" s="30"/>
    </row>
    <row r="3" spans="1:23" ht="84" customHeight="1" x14ac:dyDescent="0.25">
      <c r="A3" s="27" t="s">
        <v>0</v>
      </c>
      <c r="B3" s="27" t="s">
        <v>1</v>
      </c>
      <c r="C3" s="24" t="s">
        <v>16</v>
      </c>
      <c r="D3" s="23" t="s">
        <v>3</v>
      </c>
      <c r="E3" s="21" t="s">
        <v>14</v>
      </c>
      <c r="F3" s="20" t="s">
        <v>15</v>
      </c>
      <c r="G3" s="30" t="s">
        <v>42</v>
      </c>
      <c r="H3" s="30"/>
      <c r="I3" s="30"/>
      <c r="J3" s="30"/>
      <c r="K3" s="30"/>
      <c r="L3" s="30"/>
      <c r="M3" s="30"/>
      <c r="N3" s="30"/>
      <c r="O3" s="30"/>
    </row>
    <row r="4" spans="1:23" ht="94.5" x14ac:dyDescent="0.25">
      <c r="A4" s="3">
        <v>1</v>
      </c>
      <c r="B4" s="26" t="s">
        <v>17</v>
      </c>
      <c r="C4" s="9">
        <v>225</v>
      </c>
      <c r="D4" s="37" t="s">
        <v>6</v>
      </c>
      <c r="E4" s="22">
        <v>2</v>
      </c>
      <c r="F4" s="8">
        <f>ROUND(E4*C4,2)</f>
        <v>450</v>
      </c>
      <c r="G4" s="47" t="s">
        <v>13</v>
      </c>
      <c r="H4" s="47"/>
      <c r="I4" s="47"/>
      <c r="J4" s="47"/>
      <c r="K4" s="47"/>
      <c r="L4" s="47"/>
      <c r="M4" s="47"/>
      <c r="N4" s="47"/>
      <c r="O4" s="47"/>
    </row>
    <row r="5" spans="1:23" ht="75" x14ac:dyDescent="0.25">
      <c r="A5" s="41">
        <v>2</v>
      </c>
      <c r="B5" s="44" t="s">
        <v>18</v>
      </c>
      <c r="C5" s="42">
        <v>205</v>
      </c>
      <c r="D5" s="38"/>
      <c r="E5" s="22">
        <v>2</v>
      </c>
      <c r="F5" s="8">
        <f>ROUND(E5*C5,2)</f>
        <v>410</v>
      </c>
      <c r="G5" s="28"/>
      <c r="H5" s="28"/>
      <c r="I5" s="28"/>
      <c r="J5" s="28"/>
      <c r="K5" s="28"/>
      <c r="L5" s="28"/>
      <c r="M5" s="28"/>
      <c r="N5" s="28"/>
      <c r="O5" s="28"/>
    </row>
    <row r="6" spans="1:23" ht="75" x14ac:dyDescent="0.25">
      <c r="A6" s="41">
        <v>3</v>
      </c>
      <c r="B6" s="44" t="s">
        <v>19</v>
      </c>
      <c r="C6" s="42">
        <v>40</v>
      </c>
      <c r="D6" s="38"/>
      <c r="E6" s="22">
        <v>2</v>
      </c>
      <c r="F6" s="8">
        <f t="shared" ref="F6:F14" si="0">ROUND(E6*C6,2)</f>
        <v>80</v>
      </c>
      <c r="G6" s="19"/>
      <c r="H6" s="19"/>
      <c r="I6" s="19"/>
      <c r="J6" s="19"/>
      <c r="K6" s="19"/>
      <c r="L6" s="19"/>
      <c r="M6" s="19"/>
      <c r="N6" s="19"/>
      <c r="O6" s="19"/>
    </row>
    <row r="7" spans="1:23" ht="60" x14ac:dyDescent="0.25">
      <c r="A7" s="41">
        <v>4</v>
      </c>
      <c r="B7" s="44" t="s">
        <v>20</v>
      </c>
      <c r="C7" s="42">
        <v>145</v>
      </c>
      <c r="D7" s="38"/>
      <c r="E7" s="22">
        <v>2</v>
      </c>
      <c r="F7" s="8">
        <f t="shared" si="0"/>
        <v>290</v>
      </c>
      <c r="G7" s="19"/>
      <c r="H7" s="19"/>
      <c r="I7" s="19"/>
      <c r="J7" s="19"/>
      <c r="K7" s="19"/>
      <c r="L7" s="19"/>
      <c r="M7" s="19"/>
      <c r="N7" s="19"/>
      <c r="O7" s="19"/>
    </row>
    <row r="8" spans="1:23" ht="60" x14ac:dyDescent="0.25">
      <c r="A8" s="41">
        <v>5</v>
      </c>
      <c r="B8" s="45" t="s">
        <v>21</v>
      </c>
      <c r="C8" s="42">
        <v>135</v>
      </c>
      <c r="D8" s="38"/>
      <c r="E8" s="22">
        <v>2</v>
      </c>
      <c r="F8" s="8">
        <f t="shared" si="0"/>
        <v>270</v>
      </c>
      <c r="G8" s="19"/>
      <c r="H8" s="19"/>
      <c r="I8" s="19"/>
      <c r="J8" s="19"/>
      <c r="K8" s="19"/>
      <c r="L8" s="19"/>
      <c r="M8" s="19"/>
      <c r="N8" s="19"/>
      <c r="O8" s="19"/>
    </row>
    <row r="9" spans="1:23" ht="75" x14ac:dyDescent="0.25">
      <c r="A9" s="41">
        <v>6</v>
      </c>
      <c r="B9" s="45" t="s">
        <v>22</v>
      </c>
      <c r="C9" s="42">
        <v>40</v>
      </c>
      <c r="D9" s="38"/>
      <c r="E9" s="22">
        <v>2</v>
      </c>
      <c r="F9" s="8">
        <f t="shared" si="0"/>
        <v>80</v>
      </c>
      <c r="G9" s="19"/>
      <c r="H9" s="19"/>
      <c r="I9" s="19"/>
      <c r="J9" s="19"/>
      <c r="K9" s="19"/>
      <c r="L9" s="19"/>
      <c r="M9" s="19"/>
      <c r="N9" s="19"/>
      <c r="O9" s="19"/>
    </row>
    <row r="10" spans="1:23" ht="80.099999999999994" customHeight="1" x14ac:dyDescent="0.25">
      <c r="A10" s="41" t="s">
        <v>29</v>
      </c>
      <c r="B10" s="45" t="s">
        <v>37</v>
      </c>
      <c r="C10" s="42">
        <v>40</v>
      </c>
      <c r="D10" s="38"/>
      <c r="E10" s="22">
        <v>2</v>
      </c>
      <c r="F10" s="8">
        <f t="shared" si="0"/>
        <v>80</v>
      </c>
    </row>
    <row r="11" spans="1:23" s="11" customFormat="1" ht="80.099999999999994" customHeight="1" x14ac:dyDescent="0.25">
      <c r="A11" s="41" t="s">
        <v>30</v>
      </c>
      <c r="B11" s="45" t="s">
        <v>38</v>
      </c>
      <c r="C11" s="42">
        <v>40</v>
      </c>
      <c r="D11" s="38"/>
      <c r="E11" s="22">
        <v>2</v>
      </c>
      <c r="F11" s="8">
        <f t="shared" si="0"/>
        <v>80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s="11" customFormat="1" ht="39.950000000000003" customHeight="1" x14ac:dyDescent="0.25">
      <c r="A12" s="41" t="s">
        <v>25</v>
      </c>
      <c r="B12" s="45" t="s">
        <v>35</v>
      </c>
      <c r="C12" s="42">
        <v>150</v>
      </c>
      <c r="D12" s="38"/>
      <c r="E12" s="22">
        <v>2</v>
      </c>
      <c r="F12" s="8">
        <f t="shared" si="0"/>
        <v>300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s="11" customFormat="1" ht="39.950000000000003" customHeight="1" x14ac:dyDescent="0.25">
      <c r="A13" s="41" t="s">
        <v>26</v>
      </c>
      <c r="B13" s="46" t="s">
        <v>36</v>
      </c>
      <c r="C13" s="42">
        <v>125</v>
      </c>
      <c r="D13" s="38"/>
      <c r="E13" s="22">
        <v>2</v>
      </c>
      <c r="F13" s="8">
        <f t="shared" si="0"/>
        <v>250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s="11" customFormat="1" ht="39.950000000000003" customHeight="1" x14ac:dyDescent="0.25">
      <c r="A14" s="41" t="s">
        <v>27</v>
      </c>
      <c r="B14" s="45" t="s">
        <v>32</v>
      </c>
      <c r="C14" s="42">
        <v>140</v>
      </c>
      <c r="D14" s="39"/>
      <c r="E14" s="22">
        <v>2</v>
      </c>
      <c r="F14" s="8">
        <f t="shared" si="0"/>
        <v>280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s="11" customFormat="1" ht="20.25" customHeight="1" x14ac:dyDescent="0.25">
      <c r="A15" s="34" t="s">
        <v>28</v>
      </c>
      <c r="B15" s="35"/>
      <c r="C15" s="35"/>
      <c r="D15" s="35"/>
      <c r="E15" s="35"/>
      <c r="F15" s="8">
        <f>SUM(F4:F11)</f>
        <v>1740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3" x14ac:dyDescent="0.25">
      <c r="A16" s="5"/>
      <c r="B16" s="5"/>
      <c r="C16" s="5"/>
      <c r="D16" s="5"/>
      <c r="E16" s="5"/>
      <c r="F16" s="5"/>
    </row>
    <row r="17" spans="1:24" s="14" customFormat="1" ht="86.25" customHeight="1" x14ac:dyDescent="0.25">
      <c r="A17" s="33" t="s">
        <v>23</v>
      </c>
      <c r="B17" s="33"/>
      <c r="C17" s="33"/>
      <c r="D17" s="33"/>
      <c r="E17" s="33"/>
      <c r="F17" s="33"/>
    </row>
    <row r="18" spans="1:24" s="11" customFormat="1" ht="41.25" customHeight="1" x14ac:dyDescent="0.25">
      <c r="A18" s="36" t="s">
        <v>10</v>
      </c>
      <c r="B18" s="36"/>
      <c r="C18" s="36"/>
      <c r="D18" s="36"/>
      <c r="E18" s="36"/>
      <c r="F18" s="36"/>
      <c r="G18" s="15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s="11" customFormat="1" ht="98.25" customHeight="1" x14ac:dyDescent="0.25">
      <c r="A19" s="31" t="s">
        <v>31</v>
      </c>
      <c r="B19" s="31" t="s">
        <v>8</v>
      </c>
      <c r="C19" s="31"/>
      <c r="D19" s="31"/>
      <c r="E19" s="31"/>
      <c r="F19" s="31" t="s">
        <v>9</v>
      </c>
      <c r="G19" s="16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s="14" customFormat="1" x14ac:dyDescent="0.25">
      <c r="A20" s="6"/>
      <c r="B20" s="13"/>
      <c r="C20" s="13"/>
      <c r="D20" s="7"/>
      <c r="E20" s="7"/>
      <c r="F20" s="7"/>
    </row>
    <row r="21" spans="1:24" s="17" customFormat="1" x14ac:dyDescent="0.25">
      <c r="B21" s="18" t="s">
        <v>8</v>
      </c>
      <c r="C21" s="18"/>
      <c r="D21" s="18"/>
      <c r="E21" s="18"/>
      <c r="F21" s="18"/>
    </row>
    <row r="22" spans="1:24" s="17" customFormat="1" x14ac:dyDescent="0.25">
      <c r="B22" s="17" t="s">
        <v>2</v>
      </c>
    </row>
    <row r="23" spans="1:24" s="14" customFormat="1" x14ac:dyDescent="0.25">
      <c r="B23" s="14" t="s">
        <v>7</v>
      </c>
    </row>
  </sheetData>
  <mergeCells count="10">
    <mergeCell ref="E1:F1"/>
    <mergeCell ref="A19:F19"/>
    <mergeCell ref="A2:F2"/>
    <mergeCell ref="A15:E15"/>
    <mergeCell ref="D4:D14"/>
    <mergeCell ref="G2:O2"/>
    <mergeCell ref="G3:O3"/>
    <mergeCell ref="G4:O4"/>
    <mergeCell ref="A17:F17"/>
    <mergeCell ref="A18:F18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Таблица цен Вариант А</vt:lpstr>
      <vt:lpstr>Таблица цен Вариант В</vt:lpstr>
      <vt:lpstr>'Таблица цен Вариант А'!_Hlk143505643</vt:lpstr>
      <vt:lpstr>'Таблица цен Вариант А'!_Hlk143507100</vt:lpstr>
      <vt:lpstr>'Таблица цен Вариант А'!_Hlk143507116</vt:lpstr>
      <vt:lpstr>'Таблица цен Вариант А'!Область_печати</vt:lpstr>
      <vt:lpstr>'Таблица цен Вариант В'!Область_печати</vt:lpstr>
    </vt:vector>
  </TitlesOfParts>
  <Company>Хата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Полидовец Светлана Викторовна</dc:creator>
  <cp:lastModifiedBy>Кисель Андрей</cp:lastModifiedBy>
  <cp:lastPrinted>2024-09-12T08:21:29Z</cp:lastPrinted>
  <dcterms:created xsi:type="dcterms:W3CDTF">2014-10-30T05:46:03Z</dcterms:created>
  <dcterms:modified xsi:type="dcterms:W3CDTF">2026-06-17T13:32:06Z</dcterms:modified>
</cp:coreProperties>
</file>